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D0ED7032-4CEB-4D22-867E-7AFAE15AD308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CRONOGRAMA" sheetId="1" r:id="rId1"/>
  </sheets>
  <definedNames>
    <definedName name="_xlnm.Print_Area" localSheetId="0">CRONOGRAMA!$A$1:$BK$34</definedName>
  </definedNames>
  <calcPr calcId="181029" fullPrecision="0"/>
</workbook>
</file>

<file path=xl/calcChain.xml><?xml version="1.0" encoding="utf-8"?>
<calcChain xmlns="http://schemas.openxmlformats.org/spreadsheetml/2006/main">
  <c r="AJ15" i="1" l="1"/>
  <c r="AC24" i="1"/>
  <c r="AJ21" i="1" l="1"/>
  <c r="AQ21" i="1"/>
  <c r="AQ19" i="1" l="1"/>
  <c r="AJ19" i="1"/>
  <c r="AJ17" i="1"/>
  <c r="AJ24" i="1" l="1"/>
  <c r="AQ17" i="1"/>
  <c r="AQ15" i="1"/>
  <c r="AQ24" i="1" l="1"/>
  <c r="AQ25" i="1" s="1"/>
  <c r="AD18" i="1"/>
  <c r="AE18" i="1"/>
  <c r="AF18" i="1"/>
  <c r="AG18" i="1"/>
  <c r="AH18" i="1"/>
  <c r="AI18" i="1"/>
  <c r="AX18" i="1"/>
  <c r="BE18" i="1" s="1"/>
  <c r="AD20" i="1"/>
  <c r="AE20" i="1"/>
  <c r="AF20" i="1"/>
  <c r="AG20" i="1"/>
  <c r="AH20" i="1"/>
  <c r="AI20" i="1"/>
  <c r="AX20" i="1"/>
  <c r="BE20" i="1" s="1"/>
  <c r="AD22" i="1"/>
  <c r="AE22" i="1"/>
  <c r="AF22" i="1"/>
  <c r="AG22" i="1"/>
  <c r="AH22" i="1"/>
  <c r="AI22" i="1"/>
  <c r="AX22" i="1"/>
  <c r="BE22" i="1" s="1"/>
  <c r="AX21" i="1" l="1"/>
  <c r="BE21" i="1" s="1"/>
  <c r="AX19" i="1"/>
  <c r="BE19" i="1" s="1"/>
  <c r="AX17" i="1"/>
  <c r="BE17" i="1" s="1"/>
  <c r="AC18" i="1" l="1"/>
  <c r="AC20" i="1"/>
  <c r="AC22" i="1"/>
  <c r="AX16" i="1" l="1"/>
  <c r="AJ25" i="1" l="1"/>
  <c r="AJ26" i="1" l="1"/>
  <c r="AQ26" i="1" s="1"/>
  <c r="AX26" i="1" s="1"/>
  <c r="AJ27" i="1"/>
  <c r="AQ27" i="1" s="1"/>
  <c r="AX27" i="1" s="1"/>
  <c r="AX25" i="1"/>
  <c r="AX15" i="1"/>
  <c r="AX24" i="1" s="1"/>
  <c r="BE16" i="1"/>
  <c r="BE26" i="1" s="1"/>
  <c r="AI16" i="1"/>
  <c r="AH16" i="1"/>
  <c r="AG16" i="1"/>
  <c r="AF16" i="1"/>
  <c r="AE16" i="1"/>
  <c r="AD16" i="1"/>
  <c r="BE15" i="1" l="1"/>
  <c r="BE24" i="1" s="1"/>
  <c r="AC16" i="1" l="1"/>
  <c r="BE25" i="1" l="1"/>
  <c r="AC26" i="1" l="1"/>
  <c r="AC27" i="1" l="1"/>
  <c r="BE27" i="1" l="1"/>
</calcChain>
</file>

<file path=xl/sharedStrings.xml><?xml version="1.0" encoding="utf-8"?>
<sst xmlns="http://schemas.openxmlformats.org/spreadsheetml/2006/main" count="47" uniqueCount="37">
  <si>
    <t>Obra:</t>
  </si>
  <si>
    <t>Forma de Execução:</t>
  </si>
  <si>
    <t>Und.</t>
  </si>
  <si>
    <t>Item</t>
  </si>
  <si>
    <t>01</t>
  </si>
  <si>
    <t>Descrição dos Serviços</t>
  </si>
  <si>
    <t>02</t>
  </si>
  <si>
    <t>03</t>
  </si>
  <si>
    <t>Observação:</t>
  </si>
  <si>
    <t>R$</t>
  </si>
  <si>
    <t>%</t>
  </si>
  <si>
    <t>Valores Iniciais</t>
  </si>
  <si>
    <t>01º Mês</t>
  </si>
  <si>
    <t>TOTAIS SIMPLES</t>
  </si>
  <si>
    <t>02º Mês</t>
  </si>
  <si>
    <t>Valores Acumulados</t>
  </si>
  <si>
    <t>Saldo Contratual</t>
  </si>
  <si>
    <t>TOTAIS ACUMULADOS</t>
  </si>
  <si>
    <t>Data Base:</t>
  </si>
  <si>
    <t>04</t>
  </si>
  <si>
    <t>Planilha executada conforme acórdãos TCU Nº 2.622/2014. Os encargos sociais atendem ao estabelecido no SINAPI-MG</t>
  </si>
  <si>
    <t>PREFEITURA MUNICIPAL DE ITUIUTABA</t>
  </si>
  <si>
    <t>Fonte de Recursos:</t>
  </si>
  <si>
    <t>BDI OBRA:</t>
  </si>
  <si>
    <t>INDIRETA</t>
  </si>
  <si>
    <t>Secretaria Municipal de Obras e Serviços Urbanos</t>
  </si>
  <si>
    <t>Rua Antônio Teodoro de Oliveira, 239, St. Norte - CEP: 38300-244 - Ituiutaba/MG</t>
  </si>
  <si>
    <t>FORRO</t>
  </si>
  <si>
    <t>Período de Execução: 3 (Três) Meses</t>
  </si>
  <si>
    <t>SINAPI 07/2024 E SICOR 04/2024 DESONERADO</t>
  </si>
  <si>
    <t>ANEXO 10 - CRONOGRAMA FÍSICO-FINANCEIRO</t>
  </si>
  <si>
    <t>Ituiutaba, 01 de novembro de 2024</t>
  </si>
  <si>
    <t>Classificação Funcional: 12.365.0005.2.259 
Natureza da Despesa: 4.4.90.51.00   OBRAS E INSTALAÇÕES      
Dotação: 564</t>
  </si>
  <si>
    <t>REFORMA DO TELHADO SECRETARIA DE FINANÇAS E ADMINSTRAÇÃO, LOCALIZADA NA AV. DEZESSETE, 1084 - CENTRO, ITUIUTABA - MG, 38300-132.</t>
  </si>
  <si>
    <t>PLACA DE OBRA REMOÇÕES E DEMOLIÇÕES</t>
  </si>
  <si>
    <t>TELHADO</t>
  </si>
  <si>
    <t>TROCA DE LUMINÁRIAS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</si>
</sst>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.5"/>
      <color theme="1"/>
      <name val="Calibri"/>
      <family val="2"/>
      <scheme val="minor"/>
    </font>
    <font>
      <b/>
      <sz val="16"/>
      <color theme="1"/>
      <name val="Arial Black"/>
      <family val="2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rgb="FF00000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u/>
      <sz val="14"/>
      <color theme="1"/>
      <name val="Arial Black"/>
      <family val="2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name val="Arial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11" fillId="0" borderId="0" applyFont="0" applyFill="0" applyBorder="0" applyAlignment="0" applyProtection="0"/>
  </cellStyleXfs>
  <cellXfs count="144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vertical="center"/>
    </xf>
    <xf numFmtId="49" fontId="6" fillId="0" borderId="0" xfId="0" applyNumberFormat="1" applyFont="1"/>
    <xf numFmtId="49" fontId="6" fillId="0" borderId="27" xfId="0" applyNumberFormat="1" applyFont="1" applyBorder="1"/>
    <xf numFmtId="49" fontId="6" fillId="0" borderId="25" xfId="0" applyNumberFormat="1" applyFont="1" applyBorder="1"/>
    <xf numFmtId="49" fontId="6" fillId="0" borderId="27" xfId="0" applyNumberFormat="1" applyFont="1" applyBorder="1" applyAlignment="1">
      <alignment vertical="top"/>
    </xf>
    <xf numFmtId="49" fontId="6" fillId="0" borderId="25" xfId="0" applyNumberFormat="1" applyFont="1" applyBorder="1" applyAlignment="1">
      <alignment vertical="center"/>
    </xf>
    <xf numFmtId="0" fontId="6" fillId="0" borderId="27" xfId="0" applyFont="1" applyBorder="1" applyAlignment="1">
      <alignment vertical="top"/>
    </xf>
    <xf numFmtId="0" fontId="6" fillId="0" borderId="35" xfId="0" applyFont="1" applyBorder="1" applyAlignment="1">
      <alignment vertical="top"/>
    </xf>
    <xf numFmtId="49" fontId="6" fillId="0" borderId="37" xfId="0" applyNumberFormat="1" applyFont="1" applyBorder="1" applyAlignment="1">
      <alignment vertical="center"/>
    </xf>
    <xf numFmtId="49" fontId="6" fillId="0" borderId="36" xfId="0" applyNumberFormat="1" applyFont="1" applyBorder="1"/>
    <xf numFmtId="0" fontId="2" fillId="0" borderId="36" xfId="0" applyFont="1" applyBorder="1" applyAlignment="1">
      <alignment vertical="center"/>
    </xf>
    <xf numFmtId="49" fontId="9" fillId="0" borderId="36" xfId="0" applyNumberFormat="1" applyFont="1" applyBorder="1" applyAlignment="1">
      <alignment wrapText="1"/>
    </xf>
    <xf numFmtId="0" fontId="5" fillId="0" borderId="36" xfId="0" applyFont="1" applyBorder="1"/>
    <xf numFmtId="49" fontId="1" fillId="0" borderId="0" xfId="0" applyNumberFormat="1" applyFont="1" applyBorder="1"/>
    <xf numFmtId="49" fontId="6" fillId="0" borderId="0" xfId="0" applyNumberFormat="1" applyFont="1" applyBorder="1"/>
    <xf numFmtId="0" fontId="5" fillId="0" borderId="0" xfId="0" applyFont="1" applyBorder="1"/>
    <xf numFmtId="0" fontId="15" fillId="0" borderId="0" xfId="0" applyFont="1" applyBorder="1"/>
    <xf numFmtId="49" fontId="16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wrapText="1"/>
    </xf>
    <xf numFmtId="10" fontId="17" fillId="0" borderId="6" xfId="0" applyNumberFormat="1" applyFont="1" applyBorder="1" applyAlignment="1">
      <alignment horizontal="right" vertical="center"/>
    </xf>
    <xf numFmtId="10" fontId="17" fillId="0" borderId="1" xfId="0" applyNumberFormat="1" applyFont="1" applyBorder="1" applyAlignment="1">
      <alignment horizontal="right" vertical="center"/>
    </xf>
    <xf numFmtId="10" fontId="17" fillId="0" borderId="7" xfId="0" applyNumberFormat="1" applyFont="1" applyBorder="1" applyAlignment="1">
      <alignment horizontal="right" vertical="center"/>
    </xf>
    <xf numFmtId="10" fontId="5" fillId="0" borderId="6" xfId="0" applyNumberFormat="1" applyFont="1" applyBorder="1" applyAlignment="1">
      <alignment horizontal="right" vertical="center"/>
    </xf>
    <xf numFmtId="10" fontId="5" fillId="0" borderId="1" xfId="0" applyNumberFormat="1" applyFont="1" applyBorder="1" applyAlignment="1">
      <alignment horizontal="right" vertical="center"/>
    </xf>
    <xf numFmtId="10" fontId="5" fillId="0" borderId="7" xfId="0" applyNumberFormat="1" applyFont="1" applyBorder="1" applyAlignment="1">
      <alignment horizontal="right" vertical="center"/>
    </xf>
    <xf numFmtId="43" fontId="5" fillId="2" borderId="3" xfId="0" applyNumberFormat="1" applyFont="1" applyFill="1" applyBorder="1" applyAlignment="1">
      <alignment horizontal="right" vertical="center"/>
    </xf>
    <xf numFmtId="43" fontId="5" fillId="2" borderId="2" xfId="0" applyNumberFormat="1" applyFont="1" applyFill="1" applyBorder="1" applyAlignment="1">
      <alignment horizontal="right" vertical="center"/>
    </xf>
    <xf numFmtId="43" fontId="5" fillId="2" borderId="4" xfId="0" applyNumberFormat="1" applyFont="1" applyFill="1" applyBorder="1" applyAlignment="1">
      <alignment horizontal="right" vertical="center"/>
    </xf>
    <xf numFmtId="49" fontId="17" fillId="0" borderId="20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22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4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7" xfId="0" applyNumberFormat="1" applyFont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3" fontId="17" fillId="2" borderId="3" xfId="0" applyNumberFormat="1" applyFont="1" applyFill="1" applyBorder="1" applyAlignment="1">
      <alignment horizontal="right" vertical="center"/>
    </xf>
    <xf numFmtId="43" fontId="17" fillId="2" borderId="2" xfId="0" applyNumberFormat="1" applyFont="1" applyFill="1" applyBorder="1" applyAlignment="1">
      <alignment horizontal="right" vertical="center"/>
    </xf>
    <xf numFmtId="43" fontId="17" fillId="2" borderId="4" xfId="0" applyNumberFormat="1" applyFont="1" applyFill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right" vertical="center"/>
    </xf>
    <xf numFmtId="43" fontId="5" fillId="2" borderId="21" xfId="0" applyNumberFormat="1" applyFont="1" applyFill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14" fillId="0" borderId="38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4" fillId="0" borderId="40" xfId="0" applyNumberFormat="1" applyFont="1" applyBorder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49" fontId="12" fillId="2" borderId="38" xfId="0" applyNumberFormat="1" applyFont="1" applyFill="1" applyBorder="1" applyAlignment="1">
      <alignment horizontal="center" vertical="center"/>
    </xf>
    <xf numFmtId="49" fontId="12" fillId="2" borderId="42" xfId="0" applyNumberFormat="1" applyFont="1" applyFill="1" applyBorder="1" applyAlignment="1">
      <alignment horizontal="center" vertical="center"/>
    </xf>
    <xf numFmtId="10" fontId="5" fillId="2" borderId="3" xfId="2" applyNumberFormat="1" applyFont="1" applyFill="1" applyBorder="1" applyAlignment="1">
      <alignment horizontal="center" vertical="center"/>
    </xf>
    <xf numFmtId="10" fontId="5" fillId="2" borderId="2" xfId="2" applyNumberFormat="1" applyFont="1" applyFill="1" applyBorder="1" applyAlignment="1">
      <alignment horizontal="center" vertical="center"/>
    </xf>
    <xf numFmtId="10" fontId="5" fillId="2" borderId="21" xfId="2" applyNumberFormat="1" applyFont="1" applyFill="1" applyBorder="1" applyAlignment="1">
      <alignment horizontal="center" vertical="center"/>
    </xf>
    <xf numFmtId="10" fontId="5" fillId="2" borderId="6" xfId="2" applyNumberFormat="1" applyFont="1" applyFill="1" applyBorder="1" applyAlignment="1">
      <alignment horizontal="center" vertical="center"/>
    </xf>
    <xf numFmtId="10" fontId="5" fillId="2" borderId="1" xfId="2" applyNumberFormat="1" applyFont="1" applyFill="1" applyBorder="1" applyAlignment="1">
      <alignment horizontal="center" vertical="center"/>
    </xf>
    <xf numFmtId="10" fontId="5" fillId="2" borderId="23" xfId="2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49" fontId="1" fillId="3" borderId="32" xfId="0" applyNumberFormat="1" applyFont="1" applyFill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/>
    </xf>
    <xf numFmtId="49" fontId="16" fillId="0" borderId="36" xfId="0" applyNumberFormat="1" applyFont="1" applyBorder="1" applyAlignment="1">
      <alignment vertical="center" wrapText="1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19" fillId="0" borderId="26" xfId="1" applyNumberFormat="1" applyFont="1" applyBorder="1" applyAlignment="1">
      <alignment horizontal="center" vertical="center"/>
    </xf>
    <xf numFmtId="49" fontId="19" fillId="0" borderId="19" xfId="1" applyNumberFormat="1" applyFont="1" applyBorder="1" applyAlignment="1">
      <alignment horizontal="center" vertical="center"/>
    </xf>
    <xf numFmtId="49" fontId="19" fillId="0" borderId="43" xfId="1" applyNumberFormat="1" applyFont="1" applyBorder="1" applyAlignment="1">
      <alignment horizontal="center" vertical="center"/>
    </xf>
  </cellXfs>
  <cellStyles count="3">
    <cellStyle name="Normal" xfId="0" builtinId="0"/>
    <cellStyle name="Normal 4" xfId="1" xr:uid="{00000000-0005-0000-0000-000001000000}"/>
    <cellStyle name="Porcentagem" xfId="2" builtinId="5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19</xdr:col>
      <xdr:colOff>0</xdr:colOff>
      <xdr:row>4</xdr:row>
      <xdr:rowOff>6933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036E1D-B1F5-45B3-AA2F-C77B57398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2981325" cy="768933"/>
        </a:xfrm>
        <a:prstGeom prst="rect">
          <a:avLst/>
        </a:prstGeom>
      </xdr:spPr>
    </xdr:pic>
    <xdr:clientData/>
  </xdr:twoCellAnchor>
  <xdr:twoCellAnchor>
    <xdr:from>
      <xdr:col>16</xdr:col>
      <xdr:colOff>76200</xdr:colOff>
      <xdr:row>29</xdr:row>
      <xdr:rowOff>190500</xdr:rowOff>
    </xdr:from>
    <xdr:to>
      <xdr:col>31</xdr:col>
      <xdr:colOff>76200</xdr:colOff>
      <xdr:row>35</xdr:row>
      <xdr:rowOff>9525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E5AFFEAD-6810-4D10-AC40-99CC5FB31ACE}"/>
            </a:ext>
          </a:extLst>
        </xdr:cNvPr>
        <xdr:cNvSpPr txBox="1"/>
      </xdr:nvSpPr>
      <xdr:spPr>
        <a:xfrm>
          <a:off x="2571750" y="6610350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Ronaldo Maldonado da Silva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CREA/MG: 409.224/D</a:t>
          </a:r>
          <a:endParaRPr lang="pt-BR" sz="1100"/>
        </a:p>
      </xdr:txBody>
    </xdr:sp>
    <xdr:clientData/>
  </xdr:twoCellAnchor>
  <xdr:twoCellAnchor>
    <xdr:from>
      <xdr:col>46</xdr:col>
      <xdr:colOff>0</xdr:colOff>
      <xdr:row>29</xdr:row>
      <xdr:rowOff>161925</xdr:rowOff>
    </xdr:from>
    <xdr:to>
      <xdr:col>62</xdr:col>
      <xdr:colOff>28575</xdr:colOff>
      <xdr:row>34</xdr:row>
      <xdr:rowOff>76200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740206C8-3703-4DF5-A31D-AE21C7F38F01}"/>
            </a:ext>
          </a:extLst>
        </xdr:cNvPr>
        <xdr:cNvSpPr txBox="1"/>
      </xdr:nvSpPr>
      <xdr:spPr>
        <a:xfrm>
          <a:off x="7439025" y="6581775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Elvis</a:t>
          </a:r>
          <a:r>
            <a:rPr lang="pt-BR" sz="1100" b="1" baseline="0"/>
            <a:t> José dos Reis 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Chefe da seção de projetos técnicos</a:t>
          </a:r>
          <a:endParaRPr lang="pt-BR" sz="1100"/>
        </a:p>
      </xdr:txBody>
    </xdr:sp>
    <xdr:clientData/>
  </xdr:twoCellAnchor>
  <xdr:twoCellAnchor>
    <xdr:from>
      <xdr:col>0</xdr:col>
      <xdr:colOff>104775</xdr:colOff>
      <xdr:row>29</xdr:row>
      <xdr:rowOff>161925</xdr:rowOff>
    </xdr:from>
    <xdr:to>
      <xdr:col>15</xdr:col>
      <xdr:colOff>123825</xdr:colOff>
      <xdr:row>34</xdr:row>
      <xdr:rowOff>76200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FD8348E4-46D2-4A0B-9C8F-D47A3E7145F7}"/>
            </a:ext>
          </a:extLst>
        </xdr:cNvPr>
        <xdr:cNvSpPr txBox="1"/>
      </xdr:nvSpPr>
      <xdr:spPr>
        <a:xfrm>
          <a:off x="104775" y="6581775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Ernanes José de Andrade</a:t>
          </a:r>
        </a:p>
        <a:p>
          <a:pPr algn="ctr"/>
          <a:r>
            <a:rPr lang="pt-BR" sz="1100" baseline="0"/>
            <a:t>Secretário Municipal de Planejamento</a:t>
          </a:r>
        </a:p>
        <a:p>
          <a:pPr algn="ctr"/>
          <a:r>
            <a:rPr lang="pt-BR" sz="1100" baseline="0"/>
            <a:t>Prefeitura Municipal de Ituiutaba</a:t>
          </a:r>
          <a:endParaRPr lang="pt-BR" sz="1100"/>
        </a:p>
      </xdr:txBody>
    </xdr:sp>
    <xdr:clientData/>
  </xdr:twoCellAnchor>
  <xdr:twoCellAnchor>
    <xdr:from>
      <xdr:col>31</xdr:col>
      <xdr:colOff>76200</xdr:colOff>
      <xdr:row>29</xdr:row>
      <xdr:rowOff>171450</xdr:rowOff>
    </xdr:from>
    <xdr:to>
      <xdr:col>45</xdr:col>
      <xdr:colOff>19050</xdr:colOff>
      <xdr:row>34</xdr:row>
      <xdr:rowOff>85725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E0DBA81D-27B4-4F49-B4DF-E8C5A372C9A4}"/>
            </a:ext>
          </a:extLst>
        </xdr:cNvPr>
        <xdr:cNvSpPr txBox="1"/>
      </xdr:nvSpPr>
      <xdr:spPr>
        <a:xfrm>
          <a:off x="4924425" y="6591300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Eleni Soares Gois</a:t>
          </a:r>
        </a:p>
        <a:p>
          <a:pPr algn="ctr"/>
          <a:r>
            <a:rPr lang="pt-BR" sz="1100" baseline="0"/>
            <a:t>Secretária de Finanças e Orçamento</a:t>
          </a:r>
        </a:p>
        <a:p>
          <a:pPr algn="ctr"/>
          <a:r>
            <a:rPr lang="pt-BR" sz="1100" baseline="0"/>
            <a:t>Prefeitura Municipal de Ituiutaba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43"/>
  <sheetViews>
    <sheetView tabSelected="1" topLeftCell="A4" zoomScaleNormal="100" zoomScaleSheetLayoutView="100" workbookViewId="0">
      <selection activeCell="AX26" sqref="AX26:BD26"/>
    </sheetView>
  </sheetViews>
  <sheetFormatPr defaultColWidth="1.7109375" defaultRowHeight="14.45" customHeight="1" x14ac:dyDescent="0.25"/>
  <cols>
    <col min="1" max="1" width="1.7109375" style="2"/>
    <col min="2" max="2" width="2.42578125" style="2" customWidth="1"/>
    <col min="3" max="3" width="1.7109375" style="2"/>
    <col min="4" max="24" width="2.42578125" style="2" customWidth="1"/>
    <col min="25" max="25" width="4.5703125" style="2" customWidth="1"/>
    <col min="26" max="29" width="1.7109375" style="2"/>
    <col min="30" max="30" width="2.7109375" style="2" customWidth="1"/>
    <col min="31" max="31" width="1.7109375" style="2"/>
    <col min="32" max="32" width="3" style="2" customWidth="1"/>
    <col min="33" max="34" width="1.7109375" style="2"/>
    <col min="35" max="35" width="2.5703125" style="2" customWidth="1"/>
    <col min="36" max="49" width="2.7109375" style="2" customWidth="1"/>
    <col min="50" max="50" width="2.85546875" style="2" customWidth="1"/>
    <col min="51" max="51" width="2.7109375" style="2" customWidth="1"/>
    <col min="52" max="53" width="1.7109375" style="2"/>
    <col min="54" max="54" width="2.42578125" style="2" customWidth="1"/>
    <col min="55" max="56" width="1.7109375" style="2"/>
    <col min="57" max="57" width="3.28515625" style="2" customWidth="1"/>
    <col min="58" max="62" width="1.7109375" style="2"/>
    <col min="63" max="63" width="3.42578125" style="2" customWidth="1"/>
  </cols>
  <sheetData>
    <row r="1" spans="1:63" ht="28.5" customHeight="1" x14ac:dyDescent="0.25">
      <c r="A1" s="77"/>
      <c r="B1" s="78"/>
      <c r="C1" s="78"/>
      <c r="D1" s="78"/>
      <c r="E1" s="78"/>
      <c r="F1" s="78"/>
      <c r="G1" s="78"/>
      <c r="H1" s="78"/>
      <c r="I1" s="89" t="s">
        <v>21</v>
      </c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90"/>
    </row>
    <row r="2" spans="1:63" ht="13.5" customHeight="1" x14ac:dyDescent="0.25">
      <c r="A2" s="79"/>
      <c r="B2" s="80"/>
      <c r="C2" s="80"/>
      <c r="D2" s="80"/>
      <c r="E2" s="80"/>
      <c r="F2" s="80"/>
      <c r="G2" s="80"/>
      <c r="H2" s="80"/>
      <c r="I2" s="87" t="s">
        <v>25</v>
      </c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8"/>
    </row>
    <row r="3" spans="1:63" ht="16.5" customHeight="1" x14ac:dyDescent="0.25">
      <c r="A3" s="79"/>
      <c r="B3" s="80"/>
      <c r="C3" s="80"/>
      <c r="D3" s="80"/>
      <c r="E3" s="80"/>
      <c r="F3" s="80"/>
      <c r="G3" s="80"/>
      <c r="H3" s="80"/>
      <c r="I3" s="85" t="s">
        <v>26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6"/>
    </row>
    <row r="4" spans="1:63" ht="10.5" customHeight="1" x14ac:dyDescent="0.25">
      <c r="A4" s="81"/>
      <c r="B4" s="82"/>
      <c r="C4" s="82"/>
      <c r="D4" s="82"/>
      <c r="E4" s="82"/>
      <c r="F4" s="82"/>
      <c r="G4" s="82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4"/>
    </row>
    <row r="5" spans="1:63" s="1" customFormat="1" ht="22.5" x14ac:dyDescent="0.25">
      <c r="A5" s="91" t="s">
        <v>30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3"/>
    </row>
    <row r="6" spans="1:63" ht="39" customHeight="1" x14ac:dyDescent="0.25">
      <c r="A6" s="75" t="s">
        <v>0</v>
      </c>
      <c r="B6" s="76"/>
      <c r="C6" s="76"/>
      <c r="D6" s="76"/>
      <c r="E6" s="76"/>
      <c r="F6" s="61" t="s">
        <v>33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2"/>
    </row>
    <row r="7" spans="1:63" ht="15.75" x14ac:dyDescent="0.25">
      <c r="A7" s="141" t="s">
        <v>22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3"/>
      <c r="AQ7" s="137" t="s">
        <v>1</v>
      </c>
      <c r="AR7" s="138"/>
      <c r="AS7" s="138"/>
      <c r="AT7" s="138"/>
      <c r="AU7" s="138"/>
      <c r="AV7" s="138"/>
      <c r="AW7" s="139"/>
      <c r="AX7" s="137" t="s">
        <v>23</v>
      </c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40"/>
    </row>
    <row r="8" spans="1:63" ht="26.25" customHeight="1" x14ac:dyDescent="0.25">
      <c r="A8" s="128" t="s">
        <v>32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30"/>
      <c r="AQ8" s="42" t="s">
        <v>24</v>
      </c>
      <c r="AR8" s="43"/>
      <c r="AS8" s="43"/>
      <c r="AT8" s="43"/>
      <c r="AU8" s="43"/>
      <c r="AV8" s="43"/>
      <c r="AW8" s="44"/>
      <c r="AX8" s="94">
        <v>0.26150000000000001</v>
      </c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6"/>
    </row>
    <row r="9" spans="1:63" ht="26.25" customHeight="1" x14ac:dyDescent="0.25">
      <c r="A9" s="131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3"/>
      <c r="AQ9" s="134"/>
      <c r="AR9" s="135"/>
      <c r="AS9" s="135"/>
      <c r="AT9" s="135"/>
      <c r="AU9" s="135"/>
      <c r="AV9" s="135"/>
      <c r="AW9" s="136"/>
      <c r="AX9" s="97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9"/>
    </row>
    <row r="10" spans="1:63" ht="15" customHeight="1" x14ac:dyDescent="0.25">
      <c r="A10" s="73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0" t="s">
        <v>29</v>
      </c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72"/>
      <c r="AJ10" s="120" t="s">
        <v>8</v>
      </c>
      <c r="AK10" s="121"/>
      <c r="AL10" s="121"/>
      <c r="AM10" s="121"/>
      <c r="AN10" s="121"/>
      <c r="AO10" s="121"/>
      <c r="AP10" s="121"/>
      <c r="AQ10" s="121"/>
      <c r="AR10" s="63" t="s">
        <v>20</v>
      </c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4"/>
    </row>
    <row r="11" spans="1:63" ht="15" customHeight="1" x14ac:dyDescent="0.25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118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119"/>
      <c r="AJ11" s="122"/>
      <c r="AK11" s="123"/>
      <c r="AL11" s="123"/>
      <c r="AM11" s="123"/>
      <c r="AN11" s="123"/>
      <c r="AO11" s="123"/>
      <c r="AP11" s="123"/>
      <c r="AQ11" s="123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6"/>
    </row>
    <row r="12" spans="1:63" s="1" customFormat="1" ht="5.0999999999999996" customHeight="1" x14ac:dyDescent="0.25">
      <c r="A12" s="108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10"/>
    </row>
    <row r="13" spans="1:63" s="1" customFormat="1" ht="15.75" x14ac:dyDescent="0.25">
      <c r="A13" s="106" t="s">
        <v>3</v>
      </c>
      <c r="B13" s="101"/>
      <c r="C13" s="102"/>
      <c r="D13" s="100" t="s">
        <v>5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2"/>
      <c r="Z13" s="100" t="s">
        <v>2</v>
      </c>
      <c r="AA13" s="101"/>
      <c r="AB13" s="102"/>
      <c r="AC13" s="67" t="s">
        <v>11</v>
      </c>
      <c r="AD13" s="68"/>
      <c r="AE13" s="68"/>
      <c r="AF13" s="68"/>
      <c r="AG13" s="68"/>
      <c r="AH13" s="68"/>
      <c r="AI13" s="71"/>
      <c r="AJ13" s="59" t="s">
        <v>28</v>
      </c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7" t="s">
        <v>15</v>
      </c>
      <c r="AY13" s="68"/>
      <c r="AZ13" s="68"/>
      <c r="BA13" s="68"/>
      <c r="BB13" s="68"/>
      <c r="BC13" s="68"/>
      <c r="BD13" s="71"/>
      <c r="BE13" s="67" t="s">
        <v>16</v>
      </c>
      <c r="BF13" s="68"/>
      <c r="BG13" s="68"/>
      <c r="BH13" s="68"/>
      <c r="BI13" s="68"/>
      <c r="BJ13" s="68"/>
      <c r="BK13" s="69"/>
    </row>
    <row r="14" spans="1:63" s="1" customFormat="1" ht="15.75" x14ac:dyDescent="0.25">
      <c r="A14" s="107"/>
      <c r="B14" s="104"/>
      <c r="C14" s="105"/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5"/>
      <c r="Z14" s="103"/>
      <c r="AA14" s="104"/>
      <c r="AB14" s="105"/>
      <c r="AC14" s="70"/>
      <c r="AD14" s="63"/>
      <c r="AE14" s="63"/>
      <c r="AF14" s="63"/>
      <c r="AG14" s="63"/>
      <c r="AH14" s="63"/>
      <c r="AI14" s="72"/>
      <c r="AJ14" s="56" t="s">
        <v>12</v>
      </c>
      <c r="AK14" s="57"/>
      <c r="AL14" s="57"/>
      <c r="AM14" s="57"/>
      <c r="AN14" s="57"/>
      <c r="AO14" s="57"/>
      <c r="AP14" s="58"/>
      <c r="AQ14" s="56" t="s">
        <v>14</v>
      </c>
      <c r="AR14" s="57"/>
      <c r="AS14" s="57"/>
      <c r="AT14" s="57"/>
      <c r="AU14" s="57"/>
      <c r="AV14" s="57"/>
      <c r="AW14" s="58"/>
      <c r="AX14" s="70"/>
      <c r="AY14" s="63"/>
      <c r="AZ14" s="63"/>
      <c r="BA14" s="63"/>
      <c r="BB14" s="63"/>
      <c r="BC14" s="63"/>
      <c r="BD14" s="72"/>
      <c r="BE14" s="70"/>
      <c r="BF14" s="63"/>
      <c r="BG14" s="63"/>
      <c r="BH14" s="63"/>
      <c r="BI14" s="63"/>
      <c r="BJ14" s="63"/>
      <c r="BK14" s="64"/>
    </row>
    <row r="15" spans="1:63" s="1" customFormat="1" ht="15" customHeight="1" x14ac:dyDescent="0.25">
      <c r="A15" s="30" t="s">
        <v>4</v>
      </c>
      <c r="B15" s="31"/>
      <c r="C15" s="32"/>
      <c r="D15" s="36" t="s">
        <v>34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8"/>
      <c r="Z15" s="42" t="s">
        <v>9</v>
      </c>
      <c r="AA15" s="43"/>
      <c r="AB15" s="44"/>
      <c r="AC15" s="27">
        <v>47129.24</v>
      </c>
      <c r="AD15" s="28"/>
      <c r="AE15" s="28"/>
      <c r="AF15" s="28"/>
      <c r="AG15" s="28"/>
      <c r="AH15" s="28"/>
      <c r="AI15" s="29"/>
      <c r="AJ15" s="45">
        <f>$AC$15*AJ16</f>
        <v>47129.24</v>
      </c>
      <c r="AK15" s="46"/>
      <c r="AL15" s="46"/>
      <c r="AM15" s="46"/>
      <c r="AN15" s="46"/>
      <c r="AO15" s="46"/>
      <c r="AP15" s="47"/>
      <c r="AQ15" s="45">
        <f t="shared" ref="AQ15" si="0">$AC$15*AQ16</f>
        <v>0</v>
      </c>
      <c r="AR15" s="46"/>
      <c r="AS15" s="46"/>
      <c r="AT15" s="46"/>
      <c r="AU15" s="46"/>
      <c r="AV15" s="46"/>
      <c r="AW15" s="47"/>
      <c r="AX15" s="27">
        <f>SUM(AJ15:AW15)</f>
        <v>47129.24</v>
      </c>
      <c r="AY15" s="28"/>
      <c r="AZ15" s="28"/>
      <c r="BA15" s="28"/>
      <c r="BB15" s="28"/>
      <c r="BC15" s="28"/>
      <c r="BD15" s="29"/>
      <c r="BE15" s="27">
        <f>AC15-AX15</f>
        <v>0</v>
      </c>
      <c r="BF15" s="28"/>
      <c r="BG15" s="28"/>
      <c r="BH15" s="28"/>
      <c r="BI15" s="28"/>
      <c r="BJ15" s="28"/>
      <c r="BK15" s="52"/>
    </row>
    <row r="16" spans="1:63" s="1" customFormat="1" ht="15" customHeight="1" x14ac:dyDescent="0.25">
      <c r="A16" s="33"/>
      <c r="B16" s="34"/>
      <c r="C16" s="35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1"/>
      <c r="Z16" s="48" t="s">
        <v>10</v>
      </c>
      <c r="AA16" s="49"/>
      <c r="AB16" s="50"/>
      <c r="AC16" s="24">
        <f>AC15/$AC$24</f>
        <v>0.34699999999999998</v>
      </c>
      <c r="AD16" s="25" t="e">
        <f>AD15/#REF!</f>
        <v>#REF!</v>
      </c>
      <c r="AE16" s="25" t="e">
        <f>AE15/#REF!</f>
        <v>#REF!</v>
      </c>
      <c r="AF16" s="25" t="e">
        <f>AF15/#REF!</f>
        <v>#REF!</v>
      </c>
      <c r="AG16" s="25" t="e">
        <f>AG15/#REF!</f>
        <v>#REF!</v>
      </c>
      <c r="AH16" s="25" t="e">
        <f>AH15/#REF!</f>
        <v>#REF!</v>
      </c>
      <c r="AI16" s="26" t="e">
        <f>AI15/#REF!</f>
        <v>#REF!</v>
      </c>
      <c r="AJ16" s="21">
        <v>1</v>
      </c>
      <c r="AK16" s="22"/>
      <c r="AL16" s="22"/>
      <c r="AM16" s="22"/>
      <c r="AN16" s="22"/>
      <c r="AO16" s="22"/>
      <c r="AP16" s="23"/>
      <c r="AQ16" s="21">
        <v>0</v>
      </c>
      <c r="AR16" s="22"/>
      <c r="AS16" s="22"/>
      <c r="AT16" s="22"/>
      <c r="AU16" s="22"/>
      <c r="AV16" s="22"/>
      <c r="AW16" s="23"/>
      <c r="AX16" s="24">
        <f>SUM(AJ16:AW16)</f>
        <v>1</v>
      </c>
      <c r="AY16" s="25"/>
      <c r="AZ16" s="25"/>
      <c r="BA16" s="25"/>
      <c r="BB16" s="25"/>
      <c r="BC16" s="25"/>
      <c r="BD16" s="26"/>
      <c r="BE16" s="24">
        <f>100%-AX16</f>
        <v>0</v>
      </c>
      <c r="BF16" s="25"/>
      <c r="BG16" s="25"/>
      <c r="BH16" s="25"/>
      <c r="BI16" s="25"/>
      <c r="BJ16" s="25"/>
      <c r="BK16" s="51"/>
    </row>
    <row r="17" spans="1:63" s="1" customFormat="1" ht="15" customHeight="1" x14ac:dyDescent="0.25">
      <c r="A17" s="30" t="s">
        <v>6</v>
      </c>
      <c r="B17" s="31"/>
      <c r="C17" s="32"/>
      <c r="D17" s="36" t="s">
        <v>35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8"/>
      <c r="Z17" s="42" t="s">
        <v>9</v>
      </c>
      <c r="AA17" s="43"/>
      <c r="AB17" s="44"/>
      <c r="AC17" s="27">
        <v>86735.86</v>
      </c>
      <c r="AD17" s="28"/>
      <c r="AE17" s="28"/>
      <c r="AF17" s="28"/>
      <c r="AG17" s="28"/>
      <c r="AH17" s="28"/>
      <c r="AI17" s="29"/>
      <c r="AJ17" s="45">
        <f>$AC$17*AJ18</f>
        <v>17347.169999999998</v>
      </c>
      <c r="AK17" s="46"/>
      <c r="AL17" s="46"/>
      <c r="AM17" s="46"/>
      <c r="AN17" s="46"/>
      <c r="AO17" s="46"/>
      <c r="AP17" s="47"/>
      <c r="AQ17" s="45">
        <f t="shared" ref="AQ17" si="1">$AC$17*AQ18</f>
        <v>69388.69</v>
      </c>
      <c r="AR17" s="46"/>
      <c r="AS17" s="46"/>
      <c r="AT17" s="46"/>
      <c r="AU17" s="46"/>
      <c r="AV17" s="46"/>
      <c r="AW17" s="47"/>
      <c r="AX17" s="27">
        <f>SUM(AJ17:AW17)</f>
        <v>86735.86</v>
      </c>
      <c r="AY17" s="28"/>
      <c r="AZ17" s="28"/>
      <c r="BA17" s="28"/>
      <c r="BB17" s="28"/>
      <c r="BC17" s="28"/>
      <c r="BD17" s="29"/>
      <c r="BE17" s="27">
        <f>AC17-AX17</f>
        <v>0</v>
      </c>
      <c r="BF17" s="28"/>
      <c r="BG17" s="28"/>
      <c r="BH17" s="28"/>
      <c r="BI17" s="28"/>
      <c r="BJ17" s="28"/>
      <c r="BK17" s="52"/>
    </row>
    <row r="18" spans="1:63" s="1" customFormat="1" ht="15" customHeight="1" x14ac:dyDescent="0.25">
      <c r="A18" s="33"/>
      <c r="B18" s="34"/>
      <c r="C18" s="35"/>
      <c r="D18" s="39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1"/>
      <c r="Z18" s="48" t="s">
        <v>10</v>
      </c>
      <c r="AA18" s="49"/>
      <c r="AB18" s="50"/>
      <c r="AC18" s="24">
        <f>AC17/$AC$24</f>
        <v>0.63859999999999995</v>
      </c>
      <c r="AD18" s="25" t="e">
        <f>AD17/#REF!</f>
        <v>#REF!</v>
      </c>
      <c r="AE18" s="25" t="e">
        <f>AE17/#REF!</f>
        <v>#REF!</v>
      </c>
      <c r="AF18" s="25" t="e">
        <f>AF17/#REF!</f>
        <v>#REF!</v>
      </c>
      <c r="AG18" s="25" t="e">
        <f>AG17/#REF!</f>
        <v>#REF!</v>
      </c>
      <c r="AH18" s="25" t="e">
        <f>AH17/#REF!</f>
        <v>#REF!</v>
      </c>
      <c r="AI18" s="26" t="e">
        <f>AI17/#REF!</f>
        <v>#REF!</v>
      </c>
      <c r="AJ18" s="21">
        <v>0.2</v>
      </c>
      <c r="AK18" s="22"/>
      <c r="AL18" s="22"/>
      <c r="AM18" s="22"/>
      <c r="AN18" s="22"/>
      <c r="AO18" s="22"/>
      <c r="AP18" s="23"/>
      <c r="AQ18" s="21">
        <v>0.8</v>
      </c>
      <c r="AR18" s="22"/>
      <c r="AS18" s="22"/>
      <c r="AT18" s="22"/>
      <c r="AU18" s="22"/>
      <c r="AV18" s="22"/>
      <c r="AW18" s="23"/>
      <c r="AX18" s="24">
        <f>SUM(AJ18:AW18)</f>
        <v>1</v>
      </c>
      <c r="AY18" s="25"/>
      <c r="AZ18" s="25"/>
      <c r="BA18" s="25"/>
      <c r="BB18" s="25"/>
      <c r="BC18" s="25"/>
      <c r="BD18" s="26"/>
      <c r="BE18" s="24">
        <f t="shared" ref="BE18" si="2">100%-AX18</f>
        <v>0</v>
      </c>
      <c r="BF18" s="25"/>
      <c r="BG18" s="25"/>
      <c r="BH18" s="25"/>
      <c r="BI18" s="25"/>
      <c r="BJ18" s="25"/>
      <c r="BK18" s="51"/>
    </row>
    <row r="19" spans="1:63" s="1" customFormat="1" ht="15" customHeight="1" x14ac:dyDescent="0.25">
      <c r="A19" s="30" t="s">
        <v>7</v>
      </c>
      <c r="B19" s="31"/>
      <c r="C19" s="32"/>
      <c r="D19" s="36" t="s">
        <v>27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8"/>
      <c r="Z19" s="42" t="s">
        <v>9</v>
      </c>
      <c r="AA19" s="43"/>
      <c r="AB19" s="44"/>
      <c r="AC19" s="27">
        <v>1153.01</v>
      </c>
      <c r="AD19" s="28"/>
      <c r="AE19" s="28"/>
      <c r="AF19" s="28"/>
      <c r="AG19" s="28"/>
      <c r="AH19" s="28"/>
      <c r="AI19" s="29"/>
      <c r="AJ19" s="45">
        <f>$AC$19*AJ20</f>
        <v>0</v>
      </c>
      <c r="AK19" s="46"/>
      <c r="AL19" s="46"/>
      <c r="AM19" s="46"/>
      <c r="AN19" s="46"/>
      <c r="AO19" s="46"/>
      <c r="AP19" s="47"/>
      <c r="AQ19" s="45">
        <f>$AC$19*AQ20</f>
        <v>1153.01</v>
      </c>
      <c r="AR19" s="46"/>
      <c r="AS19" s="46"/>
      <c r="AT19" s="46"/>
      <c r="AU19" s="46"/>
      <c r="AV19" s="46"/>
      <c r="AW19" s="47"/>
      <c r="AX19" s="27">
        <f>SUM(AJ19:AW19)</f>
        <v>1153.01</v>
      </c>
      <c r="AY19" s="28"/>
      <c r="AZ19" s="28"/>
      <c r="BA19" s="28"/>
      <c r="BB19" s="28"/>
      <c r="BC19" s="28"/>
      <c r="BD19" s="29"/>
      <c r="BE19" s="27">
        <f>AC19-AX19</f>
        <v>0</v>
      </c>
      <c r="BF19" s="28"/>
      <c r="BG19" s="28"/>
      <c r="BH19" s="28"/>
      <c r="BI19" s="28"/>
      <c r="BJ19" s="28"/>
      <c r="BK19" s="52"/>
    </row>
    <row r="20" spans="1:63" s="1" customFormat="1" ht="15" customHeight="1" x14ac:dyDescent="0.25">
      <c r="A20" s="33"/>
      <c r="B20" s="34"/>
      <c r="C20" s="35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1"/>
      <c r="Z20" s="48" t="s">
        <v>10</v>
      </c>
      <c r="AA20" s="49"/>
      <c r="AB20" s="50"/>
      <c r="AC20" s="24">
        <f>AC19/$AC$24</f>
        <v>8.5000000000000006E-3</v>
      </c>
      <c r="AD20" s="25" t="e">
        <f>AD19/#REF!</f>
        <v>#REF!</v>
      </c>
      <c r="AE20" s="25" t="e">
        <f>AE19/#REF!</f>
        <v>#REF!</v>
      </c>
      <c r="AF20" s="25" t="e">
        <f>AF19/#REF!</f>
        <v>#REF!</v>
      </c>
      <c r="AG20" s="25" t="e">
        <f>AG19/#REF!</f>
        <v>#REF!</v>
      </c>
      <c r="AH20" s="25" t="e">
        <f>AH19/#REF!</f>
        <v>#REF!</v>
      </c>
      <c r="AI20" s="26" t="e">
        <f>AI19/#REF!</f>
        <v>#REF!</v>
      </c>
      <c r="AJ20" s="21">
        <v>0</v>
      </c>
      <c r="AK20" s="22"/>
      <c r="AL20" s="22"/>
      <c r="AM20" s="22"/>
      <c r="AN20" s="22"/>
      <c r="AO20" s="22"/>
      <c r="AP20" s="23"/>
      <c r="AQ20" s="21">
        <v>1</v>
      </c>
      <c r="AR20" s="22"/>
      <c r="AS20" s="22"/>
      <c r="AT20" s="22"/>
      <c r="AU20" s="22"/>
      <c r="AV20" s="22"/>
      <c r="AW20" s="23"/>
      <c r="AX20" s="24">
        <f>SUM(AJ20:AW20)</f>
        <v>1</v>
      </c>
      <c r="AY20" s="25"/>
      <c r="AZ20" s="25"/>
      <c r="BA20" s="25"/>
      <c r="BB20" s="25"/>
      <c r="BC20" s="25"/>
      <c r="BD20" s="26"/>
      <c r="BE20" s="24">
        <f t="shared" ref="BE20" si="3">100%-AX20</f>
        <v>0</v>
      </c>
      <c r="BF20" s="25"/>
      <c r="BG20" s="25"/>
      <c r="BH20" s="25"/>
      <c r="BI20" s="25"/>
      <c r="BJ20" s="25"/>
      <c r="BK20" s="51"/>
    </row>
    <row r="21" spans="1:63" s="1" customFormat="1" ht="15" customHeight="1" x14ac:dyDescent="0.25">
      <c r="A21" s="30" t="s">
        <v>19</v>
      </c>
      <c r="B21" s="31"/>
      <c r="C21" s="32"/>
      <c r="D21" s="36" t="s">
        <v>36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8"/>
      <c r="Z21" s="42" t="s">
        <v>9</v>
      </c>
      <c r="AA21" s="43"/>
      <c r="AB21" s="44"/>
      <c r="AC21" s="27">
        <v>800.2</v>
      </c>
      <c r="AD21" s="28"/>
      <c r="AE21" s="28"/>
      <c r="AF21" s="28"/>
      <c r="AG21" s="28"/>
      <c r="AH21" s="28"/>
      <c r="AI21" s="29"/>
      <c r="AJ21" s="45">
        <f>$AC$21*AJ22</f>
        <v>0</v>
      </c>
      <c r="AK21" s="46"/>
      <c r="AL21" s="46"/>
      <c r="AM21" s="46"/>
      <c r="AN21" s="46"/>
      <c r="AO21" s="46"/>
      <c r="AP21" s="47"/>
      <c r="AQ21" s="45">
        <f>$AC$21*AQ22</f>
        <v>800.2</v>
      </c>
      <c r="AR21" s="46"/>
      <c r="AS21" s="46"/>
      <c r="AT21" s="46"/>
      <c r="AU21" s="46"/>
      <c r="AV21" s="46"/>
      <c r="AW21" s="47"/>
      <c r="AX21" s="27">
        <f>SUM(AJ21:AW21)</f>
        <v>800.2</v>
      </c>
      <c r="AY21" s="28"/>
      <c r="AZ21" s="28"/>
      <c r="BA21" s="28"/>
      <c r="BB21" s="28"/>
      <c r="BC21" s="28"/>
      <c r="BD21" s="29"/>
      <c r="BE21" s="27">
        <f>AC21-AX21</f>
        <v>0</v>
      </c>
      <c r="BF21" s="28"/>
      <c r="BG21" s="28"/>
      <c r="BH21" s="28"/>
      <c r="BI21" s="28"/>
      <c r="BJ21" s="28"/>
      <c r="BK21" s="52"/>
    </row>
    <row r="22" spans="1:63" s="1" customFormat="1" ht="15" customHeight="1" x14ac:dyDescent="0.25">
      <c r="A22" s="33"/>
      <c r="B22" s="34"/>
      <c r="C22" s="35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1"/>
      <c r="Z22" s="48" t="s">
        <v>10</v>
      </c>
      <c r="AA22" s="49"/>
      <c r="AB22" s="50"/>
      <c r="AC22" s="24">
        <f>AC21/$AC$24</f>
        <v>5.8999999999999999E-3</v>
      </c>
      <c r="AD22" s="25" t="e">
        <f>AD21/#REF!</f>
        <v>#REF!</v>
      </c>
      <c r="AE22" s="25" t="e">
        <f>AE21/#REF!</f>
        <v>#REF!</v>
      </c>
      <c r="AF22" s="25" t="e">
        <f>AF21/#REF!</f>
        <v>#REF!</v>
      </c>
      <c r="AG22" s="25" t="e">
        <f>AG21/#REF!</f>
        <v>#REF!</v>
      </c>
      <c r="AH22" s="25" t="e">
        <f>AH21/#REF!</f>
        <v>#REF!</v>
      </c>
      <c r="AI22" s="26" t="e">
        <f>AI21/#REF!</f>
        <v>#REF!</v>
      </c>
      <c r="AJ22" s="21">
        <v>0</v>
      </c>
      <c r="AK22" s="22"/>
      <c r="AL22" s="22"/>
      <c r="AM22" s="22"/>
      <c r="AN22" s="22"/>
      <c r="AO22" s="22"/>
      <c r="AP22" s="23"/>
      <c r="AQ22" s="21">
        <v>1</v>
      </c>
      <c r="AR22" s="22"/>
      <c r="AS22" s="22"/>
      <c r="AT22" s="22"/>
      <c r="AU22" s="22"/>
      <c r="AV22" s="22"/>
      <c r="AW22" s="23"/>
      <c r="AX22" s="24">
        <f>SUM(AJ22:AW22)</f>
        <v>1</v>
      </c>
      <c r="AY22" s="25"/>
      <c r="AZ22" s="25"/>
      <c r="BA22" s="25"/>
      <c r="BB22" s="25"/>
      <c r="BC22" s="25"/>
      <c r="BD22" s="26"/>
      <c r="BE22" s="24">
        <f t="shared" ref="BE22" si="4">100%-AX22</f>
        <v>0</v>
      </c>
      <c r="BF22" s="25"/>
      <c r="BG22" s="25"/>
      <c r="BH22" s="25"/>
      <c r="BI22" s="25"/>
      <c r="BJ22" s="25"/>
      <c r="BK22" s="51"/>
    </row>
    <row r="23" spans="1:63" s="1" customFormat="1" ht="8.1" customHeight="1" x14ac:dyDescent="0.25">
      <c r="A23" s="124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6"/>
    </row>
    <row r="24" spans="1:63" s="1" customFormat="1" ht="15" customHeight="1" x14ac:dyDescent="0.25">
      <c r="A24" s="111" t="s">
        <v>13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3"/>
      <c r="Z24" s="42" t="s">
        <v>9</v>
      </c>
      <c r="AA24" s="43"/>
      <c r="AB24" s="44"/>
      <c r="AC24" s="27">
        <f>SUM(AC15,AC17,AC19,AC21)</f>
        <v>135818.31</v>
      </c>
      <c r="AD24" s="28"/>
      <c r="AE24" s="28"/>
      <c r="AF24" s="28"/>
      <c r="AG24" s="28"/>
      <c r="AH24" s="28"/>
      <c r="AI24" s="29"/>
      <c r="AJ24" s="27">
        <f>SUM(AJ15,AJ17,AJ19,AJ21)</f>
        <v>64476.41</v>
      </c>
      <c r="AK24" s="28"/>
      <c r="AL24" s="28"/>
      <c r="AM24" s="28"/>
      <c r="AN24" s="28"/>
      <c r="AO24" s="28"/>
      <c r="AP24" s="29"/>
      <c r="AQ24" s="27">
        <f>SUM(AQ15,AQ17,AQ19,AQ21)</f>
        <v>71341.899999999994</v>
      </c>
      <c r="AR24" s="28"/>
      <c r="AS24" s="28"/>
      <c r="AT24" s="28"/>
      <c r="AU24" s="28"/>
      <c r="AV24" s="28"/>
      <c r="AW24" s="29"/>
      <c r="AX24" s="27">
        <f>SUM(AX15,AX17,AX19,AX21)</f>
        <v>135818.31</v>
      </c>
      <c r="AY24" s="28"/>
      <c r="AZ24" s="28"/>
      <c r="BA24" s="28"/>
      <c r="BB24" s="28"/>
      <c r="BC24" s="28"/>
      <c r="BD24" s="29"/>
      <c r="BE24" s="27">
        <f>SUM(BE15,BE17,BE19,BE21)</f>
        <v>0</v>
      </c>
      <c r="BF24" s="28"/>
      <c r="BG24" s="28"/>
      <c r="BH24" s="28"/>
      <c r="BI24" s="28"/>
      <c r="BJ24" s="28"/>
      <c r="BK24" s="52"/>
    </row>
    <row r="25" spans="1:63" s="1" customFormat="1" ht="15" customHeight="1" x14ac:dyDescent="0.25">
      <c r="A25" s="114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6"/>
      <c r="Z25" s="48" t="s">
        <v>10</v>
      </c>
      <c r="AA25" s="49"/>
      <c r="AB25" s="50"/>
      <c r="AC25" s="24">
        <v>1</v>
      </c>
      <c r="AD25" s="25"/>
      <c r="AE25" s="25"/>
      <c r="AF25" s="25"/>
      <c r="AG25" s="25"/>
      <c r="AH25" s="25"/>
      <c r="AI25" s="26"/>
      <c r="AJ25" s="24">
        <f>AJ24/$AC$24</f>
        <v>0.47470000000000001</v>
      </c>
      <c r="AK25" s="25"/>
      <c r="AL25" s="25"/>
      <c r="AM25" s="25"/>
      <c r="AN25" s="25"/>
      <c r="AO25" s="25"/>
      <c r="AP25" s="26"/>
      <c r="AQ25" s="24">
        <f t="shared" ref="AQ25" si="5">AQ24/$AC$24</f>
        <v>0.52529999999999999</v>
      </c>
      <c r="AR25" s="25"/>
      <c r="AS25" s="25"/>
      <c r="AT25" s="25"/>
      <c r="AU25" s="25"/>
      <c r="AV25" s="25"/>
      <c r="AW25" s="26"/>
      <c r="AX25" s="24">
        <f>SUM(AJ25:AW25)</f>
        <v>1</v>
      </c>
      <c r="AY25" s="25"/>
      <c r="AZ25" s="25"/>
      <c r="BA25" s="25"/>
      <c r="BB25" s="25"/>
      <c r="BC25" s="25"/>
      <c r="BD25" s="26"/>
      <c r="BE25" s="24">
        <f>100%-AX25</f>
        <v>0</v>
      </c>
      <c r="BF25" s="25"/>
      <c r="BG25" s="25"/>
      <c r="BH25" s="25"/>
      <c r="BI25" s="25"/>
      <c r="BJ25" s="25"/>
      <c r="BK25" s="51"/>
    </row>
    <row r="26" spans="1:63" s="1" customFormat="1" ht="15" customHeight="1" x14ac:dyDescent="0.25">
      <c r="A26" s="111" t="s">
        <v>17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3"/>
      <c r="Z26" s="42" t="s">
        <v>9</v>
      </c>
      <c r="AA26" s="43"/>
      <c r="AB26" s="44"/>
      <c r="AC26" s="27">
        <f>AC24</f>
        <v>135818.31</v>
      </c>
      <c r="AD26" s="28"/>
      <c r="AE26" s="28"/>
      <c r="AF26" s="28"/>
      <c r="AG26" s="28"/>
      <c r="AH26" s="28"/>
      <c r="AI26" s="29"/>
      <c r="AJ26" s="27">
        <f>AJ24</f>
        <v>64476.41</v>
      </c>
      <c r="AK26" s="28"/>
      <c r="AL26" s="28"/>
      <c r="AM26" s="28"/>
      <c r="AN26" s="28"/>
      <c r="AO26" s="28"/>
      <c r="AP26" s="29"/>
      <c r="AQ26" s="27">
        <f>AJ26+AQ24</f>
        <v>135818.31</v>
      </c>
      <c r="AR26" s="28"/>
      <c r="AS26" s="28"/>
      <c r="AT26" s="28"/>
      <c r="AU26" s="28"/>
      <c r="AV26" s="28"/>
      <c r="AW26" s="29"/>
      <c r="AX26" s="27">
        <f>AQ26</f>
        <v>135818.31</v>
      </c>
      <c r="AY26" s="28"/>
      <c r="AZ26" s="28"/>
      <c r="BA26" s="28"/>
      <c r="BB26" s="28"/>
      <c r="BC26" s="28"/>
      <c r="BD26" s="29"/>
      <c r="BE26" s="117">
        <f>SUM(BE16,BE18,BE20,BE22)</f>
        <v>0</v>
      </c>
      <c r="BF26" s="28"/>
      <c r="BG26" s="28"/>
      <c r="BH26" s="28"/>
      <c r="BI26" s="28"/>
      <c r="BJ26" s="28"/>
      <c r="BK26" s="52"/>
    </row>
    <row r="27" spans="1:63" s="1" customFormat="1" ht="15" customHeight="1" x14ac:dyDescent="0.25">
      <c r="A27" s="114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6"/>
      <c r="Z27" s="48" t="s">
        <v>10</v>
      </c>
      <c r="AA27" s="49"/>
      <c r="AB27" s="50"/>
      <c r="AC27" s="24">
        <f>AC25</f>
        <v>1</v>
      </c>
      <c r="AD27" s="25"/>
      <c r="AE27" s="25"/>
      <c r="AF27" s="25"/>
      <c r="AG27" s="25"/>
      <c r="AH27" s="25"/>
      <c r="AI27" s="26"/>
      <c r="AJ27" s="24">
        <f>AJ25</f>
        <v>0.47470000000000001</v>
      </c>
      <c r="AK27" s="25"/>
      <c r="AL27" s="25"/>
      <c r="AM27" s="25"/>
      <c r="AN27" s="25"/>
      <c r="AO27" s="25"/>
      <c r="AP27" s="26"/>
      <c r="AQ27" s="24">
        <f>AJ27+AQ25</f>
        <v>1</v>
      </c>
      <c r="AR27" s="25"/>
      <c r="AS27" s="25"/>
      <c r="AT27" s="25"/>
      <c r="AU27" s="25"/>
      <c r="AV27" s="25"/>
      <c r="AW27" s="26"/>
      <c r="AX27" s="24">
        <f>AQ27</f>
        <v>1</v>
      </c>
      <c r="AY27" s="25"/>
      <c r="AZ27" s="25"/>
      <c r="BA27" s="25"/>
      <c r="BB27" s="25"/>
      <c r="BC27" s="25"/>
      <c r="BD27" s="26"/>
      <c r="BE27" s="24">
        <f>100%-AX27</f>
        <v>0</v>
      </c>
      <c r="BF27" s="25"/>
      <c r="BG27" s="25"/>
      <c r="BH27" s="25"/>
      <c r="BI27" s="25"/>
      <c r="BJ27" s="25"/>
      <c r="BK27" s="51"/>
    </row>
    <row r="28" spans="1:63" s="1" customFormat="1" ht="17.25" customHeight="1" x14ac:dyDescent="0.25">
      <c r="A28" s="53" t="s">
        <v>31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5"/>
    </row>
    <row r="29" spans="1:63" s="1" customFormat="1" ht="12" customHeight="1" x14ac:dyDescent="0.25">
      <c r="A29" s="4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5"/>
    </row>
    <row r="30" spans="1:63" s="1" customFormat="1" ht="15.95" customHeight="1" x14ac:dyDescent="0.25">
      <c r="A30" s="4"/>
      <c r="B30" s="15"/>
      <c r="C30" s="15"/>
      <c r="D30" s="15"/>
      <c r="E30" s="16"/>
      <c r="F30" s="16"/>
      <c r="G30" s="16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7"/>
      <c r="BE30" s="17"/>
      <c r="BF30" s="17"/>
      <c r="BG30" s="18"/>
      <c r="BH30" s="18"/>
      <c r="BI30" s="16"/>
      <c r="BJ30" s="16"/>
      <c r="BK30" s="5"/>
    </row>
    <row r="31" spans="1:63" s="1" customFormat="1" ht="15.95" customHeight="1" x14ac:dyDescent="0.25">
      <c r="A31" s="4"/>
      <c r="B31" s="15"/>
      <c r="C31" s="15"/>
      <c r="D31" s="15"/>
      <c r="E31" s="16"/>
      <c r="F31" s="16"/>
      <c r="G31" s="16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7"/>
      <c r="BG31" s="20"/>
      <c r="BH31" s="20"/>
      <c r="BI31" s="16"/>
      <c r="BJ31" s="16"/>
      <c r="BK31" s="5"/>
    </row>
    <row r="32" spans="1:63" s="1" customFormat="1" ht="15.95" customHeight="1" x14ac:dyDescent="0.25">
      <c r="A32" s="6"/>
      <c r="B32" s="15"/>
      <c r="C32" s="15"/>
      <c r="D32" s="15"/>
      <c r="E32" s="16"/>
      <c r="F32" s="16"/>
      <c r="G32" s="16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7"/>
      <c r="BF32" s="17"/>
      <c r="BG32" s="20"/>
      <c r="BH32" s="20"/>
      <c r="BI32" s="16"/>
      <c r="BJ32" s="16"/>
      <c r="BK32" s="7"/>
    </row>
    <row r="33" spans="1:63" s="1" customFormat="1" ht="15.95" customHeight="1" x14ac:dyDescent="0.25">
      <c r="A33" s="8"/>
      <c r="B33" s="15"/>
      <c r="C33" s="15"/>
      <c r="D33" s="15"/>
      <c r="E33" s="16"/>
      <c r="F33" s="16"/>
      <c r="G33" s="16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7"/>
      <c r="BE33" s="17"/>
      <c r="BF33" s="17"/>
      <c r="BG33" s="20"/>
      <c r="BH33" s="20"/>
      <c r="BI33" s="16"/>
      <c r="BJ33" s="16"/>
      <c r="BK33" s="7"/>
    </row>
    <row r="34" spans="1:63" ht="15.95" customHeight="1" thickBot="1" x14ac:dyDescent="0.3">
      <c r="A34" s="9"/>
      <c r="B34" s="11"/>
      <c r="C34" s="11"/>
      <c r="D34" s="11"/>
      <c r="E34" s="11"/>
      <c r="F34" s="11"/>
      <c r="G34" s="11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7"/>
      <c r="AV34" s="127"/>
      <c r="AW34" s="127"/>
      <c r="AX34" s="127"/>
      <c r="AY34" s="127"/>
      <c r="AZ34" s="127"/>
      <c r="BA34" s="127"/>
      <c r="BB34" s="127"/>
      <c r="BC34" s="127"/>
      <c r="BD34" s="14"/>
      <c r="BE34" s="14"/>
      <c r="BF34" s="14"/>
      <c r="BG34" s="13"/>
      <c r="BH34" s="13"/>
      <c r="BI34" s="11"/>
      <c r="BJ34" s="11"/>
      <c r="BK34" s="10"/>
    </row>
    <row r="35" spans="1:63" ht="8.1" customHeight="1" x14ac:dyDescent="0.25"/>
    <row r="36" spans="1:63" ht="8.1" customHeight="1" x14ac:dyDescent="0.25"/>
    <row r="37" spans="1:63" ht="8.1" customHeight="1" x14ac:dyDescent="0.25"/>
    <row r="38" spans="1:63" ht="8.1" customHeight="1" x14ac:dyDescent="0.25"/>
    <row r="39" spans="1:63" ht="8.1" customHeight="1" x14ac:dyDescent="0.25"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ht="8.1" customHeight="1" x14ac:dyDescent="0.25"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ht="14.45" customHeight="1" x14ac:dyDescent="0.25"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ht="14.45" customHeight="1" x14ac:dyDescent="0.25"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ht="14.45" customHeight="1" x14ac:dyDescent="0.25"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</sheetData>
  <mergeCells count="112">
    <mergeCell ref="M10:AI11"/>
    <mergeCell ref="AJ10:AQ11"/>
    <mergeCell ref="A23:BK23"/>
    <mergeCell ref="Z13:AB14"/>
    <mergeCell ref="A13:C14"/>
    <mergeCell ref="D13:Y14"/>
    <mergeCell ref="A12:BK12"/>
    <mergeCell ref="AC13:AI14"/>
    <mergeCell ref="A26:Y27"/>
    <mergeCell ref="BE26:BK26"/>
    <mergeCell ref="Z27:AB27"/>
    <mergeCell ref="AC27:AI27"/>
    <mergeCell ref="BE27:BK27"/>
    <mergeCell ref="Z26:AB26"/>
    <mergeCell ref="AC26:AI26"/>
    <mergeCell ref="A24:Y25"/>
    <mergeCell ref="A1:H4"/>
    <mergeCell ref="I4:BK4"/>
    <mergeCell ref="I3:BK3"/>
    <mergeCell ref="I2:BK2"/>
    <mergeCell ref="I1:BK1"/>
    <mergeCell ref="A5:BK5"/>
    <mergeCell ref="AX7:BK7"/>
    <mergeCell ref="AX8:BK9"/>
    <mergeCell ref="A6:E6"/>
    <mergeCell ref="A7:AP7"/>
    <mergeCell ref="A8:AP9"/>
    <mergeCell ref="AQ7:AW7"/>
    <mergeCell ref="AQ8:AW9"/>
    <mergeCell ref="F6:BK6"/>
    <mergeCell ref="A15:C16"/>
    <mergeCell ref="D15:Y16"/>
    <mergeCell ref="Z15:AB15"/>
    <mergeCell ref="AR10:BK11"/>
    <mergeCell ref="AX15:BD15"/>
    <mergeCell ref="BE15:BK15"/>
    <mergeCell ref="Z16:AB16"/>
    <mergeCell ref="AC16:AI16"/>
    <mergeCell ref="AX16:BD16"/>
    <mergeCell ref="BE16:BK16"/>
    <mergeCell ref="AC15:AI15"/>
    <mergeCell ref="BE13:BK14"/>
    <mergeCell ref="AX13:BD14"/>
    <mergeCell ref="A10:L11"/>
    <mergeCell ref="BE25:BK25"/>
    <mergeCell ref="AJ16:AP16"/>
    <mergeCell ref="A19:C20"/>
    <mergeCell ref="A17:C18"/>
    <mergeCell ref="A21:C22"/>
    <mergeCell ref="AJ13:AW13"/>
    <mergeCell ref="AJ15:AP15"/>
    <mergeCell ref="AQ15:AW15"/>
    <mergeCell ref="AQ16:AW16"/>
    <mergeCell ref="BE19:BK19"/>
    <mergeCell ref="BE20:BK20"/>
    <mergeCell ref="AX27:BD27"/>
    <mergeCell ref="AC24:AI24"/>
    <mergeCell ref="BE24:BK24"/>
    <mergeCell ref="AX24:BD24"/>
    <mergeCell ref="AX26:BD26"/>
    <mergeCell ref="AJ14:AP14"/>
    <mergeCell ref="AQ14:AW14"/>
    <mergeCell ref="D17:Y18"/>
    <mergeCell ref="AX19:BD19"/>
    <mergeCell ref="Z20:AB20"/>
    <mergeCell ref="AC20:AI20"/>
    <mergeCell ref="AJ20:AP20"/>
    <mergeCell ref="AQ20:AW20"/>
    <mergeCell ref="Z24:AB24"/>
    <mergeCell ref="A28:BK28"/>
    <mergeCell ref="AQ25:AW25"/>
    <mergeCell ref="Z25:AB25"/>
    <mergeCell ref="AC25:AI25"/>
    <mergeCell ref="AX25:BD25"/>
    <mergeCell ref="BE17:BK17"/>
    <mergeCell ref="Z18:AB18"/>
    <mergeCell ref="AC18:AI18"/>
    <mergeCell ref="AJ18:AP18"/>
    <mergeCell ref="AQ18:AW18"/>
    <mergeCell ref="AX18:BD18"/>
    <mergeCell ref="BE18:BK18"/>
    <mergeCell ref="Z17:AB17"/>
    <mergeCell ref="AC17:AI17"/>
    <mergeCell ref="AJ17:AP17"/>
    <mergeCell ref="AQ17:AW17"/>
    <mergeCell ref="AX17:BD17"/>
    <mergeCell ref="BE22:BK22"/>
    <mergeCell ref="Z21:AB21"/>
    <mergeCell ref="AC21:AI21"/>
    <mergeCell ref="AJ21:AP21"/>
    <mergeCell ref="AQ21:AW21"/>
    <mergeCell ref="D19:Y20"/>
    <mergeCell ref="Z19:AB19"/>
    <mergeCell ref="AC19:AI19"/>
    <mergeCell ref="AJ19:AP19"/>
    <mergeCell ref="AQ19:AW19"/>
    <mergeCell ref="AX21:BD21"/>
    <mergeCell ref="D21:Y22"/>
    <mergeCell ref="BE21:BK21"/>
    <mergeCell ref="Z22:AB22"/>
    <mergeCell ref="AC22:AI22"/>
    <mergeCell ref="AJ22:AP22"/>
    <mergeCell ref="AQ22:AW22"/>
    <mergeCell ref="AX22:BD22"/>
    <mergeCell ref="AX20:BD20"/>
    <mergeCell ref="AJ24:AP24"/>
    <mergeCell ref="AQ24:AW24"/>
    <mergeCell ref="AJ27:AP27"/>
    <mergeCell ref="AQ27:AW27"/>
    <mergeCell ref="AJ26:AP26"/>
    <mergeCell ref="AQ26:AW26"/>
    <mergeCell ref="AJ25:AP25"/>
  </mergeCells>
  <phoneticPr fontId="13" type="noConversion"/>
  <printOptions horizontalCentered="1"/>
  <pageMargins left="0.23622047244094491" right="0.23622047244094491" top="0.59055118110236227" bottom="0.39370078740157483" header="0" footer="0.19685039370078741"/>
  <pageSetup paperSize="9" scale="97" fitToHeight="0" orientation="landscape" horizontalDpi="300" verticalDpi="300" r:id="rId1"/>
  <headerFooter>
    <oddFooter>&amp;CCronograma Físico-financeiro&amp;RPágina &amp;P de &amp;N</oddFooter>
  </headerFooter>
  <ignoredErrors>
    <ignoredError sqref="BE1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Gabriel Mairinques</cp:lastModifiedBy>
  <cp:lastPrinted>2024-10-11T12:32:30Z</cp:lastPrinted>
  <dcterms:created xsi:type="dcterms:W3CDTF">2017-01-18T17:44:03Z</dcterms:created>
  <dcterms:modified xsi:type="dcterms:W3CDTF">2024-11-08T18:04:16Z</dcterms:modified>
</cp:coreProperties>
</file>